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C1B62A33-B585-4942-9BCF-4F19C31DAE2F}" xr6:coauthVersionLast="47" xr6:coauthVersionMax="47" xr10:uidLastSave="{82D80E48-C89A-4FA4-92E4-7BE315D2F114}"/>
  <bookViews>
    <workbookView xWindow="28680" yWindow="-120" windowWidth="29040" windowHeight="15720" activeTab="2" xr2:uid="{9BE0A637-154C-4AF4-8B35-6AE18FA022B0}"/>
  </bookViews>
  <sheets>
    <sheet name="Bridges, Tom"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<sst xmlns="http://schemas.openxmlformats.org/spreadsheetml/2006/main" count="569" uniqueCount="266">
  <si>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</si>
  <si>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</si>
  <si>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</si>
  <si>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</si>
  <si>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</si>
  <si>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</si>
  <si>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</si>
  <si>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</si>
  <si>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</si>
  <si>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</si>
  <si>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</si>
  <si>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</si>
  <si>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</si>
  <si>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</si>
  <si>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</si>
  <si>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</si>
  <si>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</si>
  <si>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</si>
  <si>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</si>
  <si>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</si>
  <si>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</si>
  <si>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</si>
  <si>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</si>
  <si>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</si>
  <si>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</si>
  <si>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</si>
  <si>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</si>
  <si>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</si>
  <si>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</si>
  <si>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</si>
  <si>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</si>
  <si>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</si>
  <si>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</si>
  <si>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</si>
  <si>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</si>
  <si>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</si>
  <si>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</si>
  <si>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</si>
  <si>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</si>
  <si>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</si>
  <si>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</si>
  <si>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</si>
  <si>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</si>
  <si>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</si>
  <si>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</si>
  <si>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</si>
  <si>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</si>
  <si>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</si>
  <si>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</si>
  <si>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</si>
  <si>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</si>
  <si>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</si>
  <si>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</si>
  <si>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</si>
  <si>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</si>
  <si>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</si>
  <si>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</si>
  <si>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</si>
  <si>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</si>
  <si>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</si>
  <si>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</si>
  <si>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</si>
  <si>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</si>
  <si>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</si>
  <si>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</si>
  <si>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</si>
  <si>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</si>
  <si>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</si>
  <si>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</si>
  <si>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</si>
  <si>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</si>
  <si>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</si>
  <si>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</si>
  <si>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</si>
  <si>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</si>
  <si>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</si>
  <si>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</si>
  <si>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</si>
  <si>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</si>
  <si>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</si>
  <si>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</si>
  <si>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</si>
  <si>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</si>
  <si>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</si>
  <si>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</si>
  <si>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</si>
  <si>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</si>
  <si>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</si>
  <si>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</si>
  <si>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</si>
  <si>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</si>
  <si>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</si>
  <si>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</si>
  <si>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</si>
  <si>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</si>
  <si>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</si>
  <si>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</si>
  <si>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</si>
  <si>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</si>
  <si>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</si>
  <si>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</si>
  <si>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</si>
  <si>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</si>
  <si>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</si>
  <si>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</si>
  <si>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</si>
  <si>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</si>
  <si>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Bridges, Tom</t>
  </si>
  <si>
    <t>05Apr645</t>
  </si>
  <si>
    <t>CSA</t>
  </si>
  <si>
    <t>Gen. Matt Perrenod ././zRetired, AotS</t>
  </si>
  <si>
    <t>USA</t>
  </si>
  <si>
    <t>Brig. Gen. Tom Bridges 1/3/I, AotP</t>
  </si>
  <si>
    <t>HPS Gettysburg</t>
  </si>
  <si>
    <t>Historical 1.1 Gettysburg - July 1, 1863</t>
  </si>
  <si>
    <t>West Point Training</t>
  </si>
  <si>
    <t>.</t>
  </si>
  <si>
    <t>//,</t>
  </si>
  <si>
    <t>05May747</t>
  </si>
  <si>
    <t>Lt. Gen. Mark Adams ././zRetired, AotM</t>
  </si>
  <si>
    <t>!!whqt-m1.bte Custom Scenario by Rich Hamilton</t>
  </si>
  <si>
    <t>Battle</t>
  </si>
  <si>
    <t>05May853</t>
  </si>
  <si>
    <t>Revised Oak Hill</t>
  </si>
  <si>
    <t>09May15572</t>
  </si>
  <si>
    <t>Fld. Lt. Waylon Hughes Jr. ././zDischarged, AoG</t>
  </si>
  <si>
    <t>1st Lt. Tom Bridges 1/3/I, AotP</t>
  </si>
  <si>
    <t>!HISTORICAL 1. The Battle of Gettysburg - July 1 - 3, 1863 /156</t>
  </si>
  <si>
    <t>11May18460</t>
  </si>
  <si>
    <t>Lt. Gen. David Groce ././zDischarged, AotS</t>
  </si>
  <si>
    <t>HPS Peninsula</t>
  </si>
  <si>
    <t>08a_Hist_7 Days Campaign.scn /407</t>
  </si>
  <si>
    <t>11Jun18534</t>
  </si>
  <si>
    <t>11Jul18779</t>
  </si>
  <si>
    <t>Col. Mark Truitt ././zDischarged, ANV</t>
  </si>
  <si>
    <t>Maj. Tom Bridges 1/3/I, AotP</t>
  </si>
  <si>
    <t>12Jan19394</t>
  </si>
  <si>
    <t>Maj. Gen. Waylon Hughes Jr. ././zDischarged, AoG</t>
  </si>
  <si>
    <t>Lt. Col. Tom Bridges 1/3/I, AotP</t>
  </si>
  <si>
    <t>12Jan19430</t>
  </si>
  <si>
    <t>Gen. Pierre Desruisseaux ././zDischarged, ANV</t>
  </si>
  <si>
    <t>293. Along the road to Westminster (var. 19) /205</t>
  </si>
  <si>
    <t>Brig. Gen. Tom Moore 4/1/I, AotM</t>
  </si>
  <si>
    <t>Brig. Gen. Zafer Ejder 8/1/XV, AotT</t>
  </si>
  <si>
    <t>12Apr19750</t>
  </si>
  <si>
    <t>Maj. Gen. Neal Hebert ././zDischarged, AotW</t>
  </si>
  <si>
    <t>Maneuver</t>
  </si>
  <si>
    <t>Brig. Gen. Tim Reneau ./2/II, AotM</t>
  </si>
  <si>
    <t>Maj. Gen. David Peek 2/2/II, AotM</t>
  </si>
  <si>
    <t>Brig. Gen. Joseph Medeiros ././I, AotM</t>
  </si>
  <si>
    <t>Gen. Jim Garner 4/2/II, AotM</t>
  </si>
  <si>
    <t>. . . ././., .</t>
  </si>
  <si>
    <t>12Oct20322</t>
  </si>
  <si>
    <t>Maj. Gen. Andy Taylor ././zRetired, AoG</t>
  </si>
  <si>
    <t>Lt. Gen. Pat Thompson 3/3/I, AotP</t>
  </si>
  <si>
    <t>13Feb20662</t>
  </si>
  <si>
    <t>Brig. Gen. Gregor Olinsky ././zDischarged, AotS</t>
  </si>
  <si>
    <t>!HISTORICAL 2. The Battle of Brandy Station - June 9, 1863 /47</t>
  </si>
  <si>
    <t>Multiplayer Maneuver</t>
  </si>
  <si>
    <t>Col. Kevin Koch ././zDischarged, AotP</t>
  </si>
  <si>
    <t>1st Lt. Chris Perleberg ././zDischarged, AotS</t>
  </si>
  <si>
    <t>Start Adjustment</t>
  </si>
  <si>
    <t>May Admin pts.</t>
  </si>
  <si>
    <t>Admin Pts - Aug 2012 - Div Cmdr (4D.6C) AoS</t>
  </si>
  <si>
    <t>Conduct Pts - Aug 2012 - Mustered AoS</t>
  </si>
  <si>
    <t>Admin Pts - Sep 2012 - AoS Div Cmdr (4D.6C)</t>
  </si>
  <si>
    <t>Conduct Pts - Sep 2012 - Mustered AoS</t>
  </si>
  <si>
    <t>Conduct Pts - Oct 2012 - Mustered AoS</t>
  </si>
  <si>
    <t>Admin Pts - Oct 2012 - AoS Div Cmdr (4D.6C)</t>
  </si>
  <si>
    <t>Admin Pts - Nov 2012 - AoS Div Cmdr (4D.6C)</t>
  </si>
  <si>
    <t>Conduct Pts - Nov 2012 - Mustered AoS</t>
  </si>
  <si>
    <t>Admin Pts - Dec 2012 - AoS Div Cmdr (4D.6C)</t>
  </si>
  <si>
    <t>Conduct Pts - Dec 2012 - Mustered AoS</t>
  </si>
  <si>
    <t>Conduct Pts - January 2013 - Mustered AoS</t>
  </si>
  <si>
    <t>Admin Pts - Jan 2013 - AoS Div Cmdr (4D.6C)</t>
  </si>
  <si>
    <t>Admin pts (4/VI/AoS Div cmdr) Feb,Mar,Apr 2013</t>
  </si>
  <si>
    <t>Conduct Pts (muster) Feb,Mar,Apr 2013</t>
  </si>
  <si>
    <t>Admin Points 4/VI/AotS Commander (May-Oct, 2013)</t>
  </si>
  <si>
    <t>Conduct Points Muster (May-Oct, 2013)</t>
  </si>
  <si>
    <t>Union Army Good Conduct Medal</t>
  </si>
  <si>
    <t>Union Army Honorable Service Medal</t>
  </si>
  <si>
    <t>Exemplary Service Medal</t>
  </si>
  <si>
    <t>Conduct Points Muster (Non., 2013 - Jan., 2014)</t>
  </si>
  <si>
    <t>Conduct Points Muster (Feb., 2014)</t>
  </si>
  <si>
    <t>Conduct Points Muster (Mar/Apr, 2014)</t>
  </si>
  <si>
    <t>Conduct Points Muster (May/June, 2014)</t>
  </si>
  <si>
    <t>Conduct Points Muster (July, 2014)</t>
  </si>
  <si>
    <t>Commendations: HSM &amp; GCM</t>
  </si>
  <si>
    <t>Conduct Points Muster (Aug/Sept, 2014)</t>
  </si>
  <si>
    <t>Conduct Points Muster (Oct/Nov, 2014)</t>
  </si>
  <si>
    <t>Conduct Points Muster (Dec)</t>
  </si>
  <si>
    <t>Conduct Points Muster (Jan, 2015)</t>
  </si>
  <si>
    <t>Conduct Points Muster (Feb 15)</t>
  </si>
  <si>
    <t>Conduct Points Muster (Mar/Apr 15)</t>
  </si>
  <si>
    <t>Conduct Points Muster (May, 15)</t>
  </si>
  <si>
    <t>Commendation UA Good Conduct Medal, May, 15</t>
  </si>
  <si>
    <t>Conduct Points Muster (June/July, 15)</t>
  </si>
  <si>
    <t>Conduct Points Muster (Aug 15)</t>
  </si>
  <si>
    <t>Conduct Points Muster (Sept/Oct, 15)</t>
  </si>
  <si>
    <t>Good Conduct Medal, 2015</t>
  </si>
  <si>
    <t>Conduct Points Muster (Nov./Dec., 15)</t>
  </si>
  <si>
    <t>Conduct Points Muster (Jan/Feb, 16)</t>
  </si>
  <si>
    <t>Conduct Points Muster (Mar/Apr, 16)</t>
  </si>
  <si>
    <t>Conduct Points Muster (May, 16)</t>
  </si>
  <si>
    <t>Conduct Points Muster (Jun/Jul, 16)</t>
  </si>
  <si>
    <t>Conduct Points Muster (Aug/Sep/Oct, 16)</t>
  </si>
  <si>
    <t>Award Points GCM (2016 )</t>
  </si>
  <si>
    <t>Conduct Points Muster (Nov/Dec, 16)</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</si>
  <si>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</si>
  <si>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</si>
  <si>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</si>
  <si>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</si>
  <si>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</si>
  <si>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</si>
  <si>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</si>
  <si>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</si>
  <si>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</si>
  <si>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</si>
  <si>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</si>
  <si>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</si>
  <si>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</si>
  <si>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</si>
  <si>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</si>
  <si>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</si>
  <si>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</si>
  <si>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</si>
  <si>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</si>
  <si>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</si>
  <si>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</si>
  <si>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</si>
  <si>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</si>
  <si>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</si>
  <si>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</si>
  <si>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GCM 1st Half 2019</t>
  </si>
  <si>
    <t>Conduct Points, Muster, Jun 2019</t>
  </si>
  <si>
    <t>Conduct Points, Muster, Jul 2019</t>
  </si>
  <si>
    <t>Conduct Points, Muster, Aug 2019</t>
  </si>
  <si>
    <t>Conduct Points, Muster, Sep 2019</t>
  </si>
  <si>
    <t>Conduct Points, Muster, Oct., 2019</t>
  </si>
  <si>
    <t>Conduct Points, Muster, Dec., 2019</t>
  </si>
  <si>
    <t>Conduct Points, Muster, Nov., 2019</t>
  </si>
  <si>
    <t>Conduct Points, Muster, Jan., 2020</t>
  </si>
  <si>
    <t>Conduct Points, Muster, Feb/Mar., 2020</t>
  </si>
  <si>
    <t>Conduct Points, Muster, Apr., 2020</t>
  </si>
  <si>
    <t>Conduct Points, Muster, May, 2020</t>
  </si>
  <si>
    <t>Conduct Points, Muster, June, 2020</t>
  </si>
  <si>
    <t>Union Army Good Conduct Medal (11th)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</si>
  <si>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</si>
  <si>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</si>
  <si>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</si>
  <si>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</si>
  <si>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</si>
  <si>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</si>
  <si>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</si>
  <si>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</si>
  <si>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</si>
  <si>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</si>
  <si>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</si>
  <si>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</si>
  <si>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</si>
  <si>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</si>
  <si>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</si>
  <si>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</si>
  <si>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</si>
  <si>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</si>
  <si>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Brig.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</si>
</sst>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workbookViewId="0">
      <selection activeCell="A23" sqref="A2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2005</v>
      </c>
      <c r="J2" s="53"/>
      <c r="K2" s="52">
        <v>2013</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265</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127.32499999999999</v>
      </c>
      <c r="B7" s="23">
        <f>A7/B9</f>
        <v>0.27810844755092007</v>
      </c>
      <c r="C7" s="22">
        <f>'OBD File'!M3</f>
        <v>330.5</v>
      </c>
      <c r="D7" s="23">
        <f>C7/B9</f>
        <v>0.72189155244907988</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457.82499999999999</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1</v>
      </c>
      <c r="C14" s="18">
        <v>6</v>
      </c>
      <c r="D14" s="18">
        <v>0</v>
      </c>
      <c r="E14" s="18">
        <v>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0</v>
      </c>
      <c r="C18" s="18">
        <v>5</v>
      </c>
      <c r="D18" s="18">
        <v>0</v>
      </c>
      <c r="E18" s="18">
        <v>3</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0</v>
      </c>
      <c r="J21" s="50" t="s">
        <v>81</v>
      </c>
      <c r="K21" s="51"/>
      <c r="L21" s="27">
        <f>COUNTIFS('DOR Games'!G2:G4988,"TS Antietam")</f>
        <v>0</v>
      </c>
      <c r="M21" s="50" t="s">
        <v>100</v>
      </c>
      <c r="N21" s="51"/>
      <c r="O21" s="27">
        <f>COUNTIFS('DOR Games'!G2:G4988,"AGEOD-AACW")</f>
        <v>0</v>
      </c>
    </row>
    <row r="22" spans="1:15" x14ac:dyDescent="0.25">
      <c r="A22" s="18">
        <v>0</v>
      </c>
      <c r="B22" s="18">
        <v>1</v>
      </c>
      <c r="C22" s="18">
        <v>1</v>
      </c>
      <c r="D22" s="18">
        <v>0</v>
      </c>
      <c r="E22" s="18">
        <v>1</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0</v>
      </c>
      <c r="M24" s="3"/>
      <c r="N24" s="3"/>
      <c r="O24" s="3"/>
    </row>
    <row r="25" spans="1:15" x14ac:dyDescent="0.25">
      <c r="A25" s="35" t="s">
        <v>79</v>
      </c>
      <c r="B25" s="36"/>
      <c r="C25" s="18">
        <f>SUM(A14:E14)</f>
        <v>12</v>
      </c>
      <c r="D25" s="25">
        <f>(2*(A14+B14)+C14)/(2*C25)</f>
        <v>0.41666666666666669</v>
      </c>
      <c r="E25" s="25">
        <f>(2*(D14+E14)+C14)/(2*C25)</f>
        <v>0.58333333333333337</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9</v>
      </c>
      <c r="D26" s="25">
        <f>(2*(A18+B18)+C18)/(2*C26)</f>
        <v>0.3888888888888889</v>
      </c>
      <c r="E26" s="25">
        <f>(2*(D18+E18)+C18)/(2*C26)</f>
        <v>0.61111111111111116</v>
      </c>
      <c r="F26" s="15"/>
      <c r="G26" s="50" t="s">
        <v>106</v>
      </c>
      <c r="H26" s="51"/>
      <c r="I26" s="27">
        <f>COUNTIFS('DOR Games'!G2:G4992,"WDS Civil War Battles")</f>
        <v>0</v>
      </c>
      <c r="J26" s="3"/>
      <c r="K26" s="3"/>
      <c r="L26" s="3"/>
      <c r="M26" s="3"/>
      <c r="N26" s="3"/>
      <c r="O26" s="3"/>
    </row>
    <row r="27" spans="1:15" x14ac:dyDescent="0.25">
      <c r="A27" s="35" t="s">
        <v>78</v>
      </c>
      <c r="B27" s="36"/>
      <c r="C27" s="18">
        <f>SUM(A22:E22)</f>
        <v>3</v>
      </c>
      <c r="D27" s="25">
        <f>(2*(A22+B22)+C22)/(2*C27)</f>
        <v>0.5</v>
      </c>
      <c r="E27" s="25">
        <f>(2*(D22+E22)+C22)/(2*C27)</f>
        <v>0.5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9</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3</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0</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12</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2" sqref="I2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38466</v>
      </c>
      <c r="B3" s="30" t="s">
        <v>108</v>
      </c>
      <c r="C3" s="1">
        <v>30</v>
      </c>
      <c r="D3" s="17">
        <f>SUM($C$3:$C$5000)</f>
        <v>127.32499999999999</v>
      </c>
      <c r="F3" s="14">
        <v>38532</v>
      </c>
      <c r="G3" s="1" t="s">
        <v>161</v>
      </c>
      <c r="H3" s="1">
        <v>-1.5</v>
      </c>
      <c r="I3" s="17">
        <f>SUM(H3:H5000)</f>
        <v>330.5</v>
      </c>
      <c r="K3" s="70">
        <f>D3</f>
        <v>127.32499999999999</v>
      </c>
      <c r="L3" s="71"/>
      <c r="M3" s="70">
        <f>I3</f>
        <v>330.5</v>
      </c>
      <c r="N3" s="71"/>
    </row>
    <row r="4" spans="1:14" x14ac:dyDescent="0.25">
      <c r="A4" s="14">
        <v>38498</v>
      </c>
      <c r="B4" s="30" t="s">
        <v>122</v>
      </c>
      <c r="C4" s="1">
        <v>1.5</v>
      </c>
      <c r="F4" s="14">
        <v>38534</v>
      </c>
      <c r="G4" s="1" t="s">
        <v>162</v>
      </c>
      <c r="H4" s="1">
        <v>2</v>
      </c>
      <c r="L4" s="44" t="s">
        <v>45</v>
      </c>
      <c r="M4" s="45"/>
    </row>
    <row r="5" spans="1:14" x14ac:dyDescent="0.25">
      <c r="A5" s="14">
        <v>40019</v>
      </c>
      <c r="B5" s="30" t="s">
        <v>124</v>
      </c>
      <c r="C5" s="1">
        <v>12.5</v>
      </c>
      <c r="F5" s="14">
        <v>41179</v>
      </c>
      <c r="G5" s="1" t="s">
        <v>163</v>
      </c>
      <c r="H5" s="1">
        <v>5</v>
      </c>
      <c r="L5" s="46">
        <f>SUM(K3+M3)</f>
        <v>457.82499999999999</v>
      </c>
      <c r="M5" s="47"/>
    </row>
    <row r="6" spans="1:14" x14ac:dyDescent="0.25">
      <c r="A6" s="14">
        <v>40683</v>
      </c>
      <c r="B6" s="30" t="s">
        <v>128</v>
      </c>
      <c r="C6" s="1">
        <v>12.32</v>
      </c>
      <c r="F6" s="14">
        <v>41179</v>
      </c>
      <c r="G6" s="1" t="s">
        <v>164</v>
      </c>
      <c r="H6" s="1">
        <v>1</v>
      </c>
      <c r="L6" s="48"/>
      <c r="M6" s="49"/>
    </row>
    <row r="7" spans="1:14" x14ac:dyDescent="0.25">
      <c r="A7" s="14">
        <v>40706</v>
      </c>
      <c r="B7" s="30" t="s">
        <v>132</v>
      </c>
      <c r="C7" s="1">
        <v>16.940000000000001</v>
      </c>
      <c r="F7" s="14">
        <v>41208</v>
      </c>
      <c r="G7" s="1" t="s">
        <v>165</v>
      </c>
      <c r="H7" s="1">
        <v>5</v>
      </c>
    </row>
    <row r="8" spans="1:14" x14ac:dyDescent="0.25">
      <c r="A8" s="14">
        <v>40875</v>
      </c>
      <c r="B8" s="30" t="s">
        <v>133</v>
      </c>
      <c r="C8" s="1">
        <v>12.5</v>
      </c>
      <c r="F8" s="14">
        <v>41208</v>
      </c>
      <c r="G8" s="1" t="s">
        <v>166</v>
      </c>
      <c r="H8" s="1">
        <v>1</v>
      </c>
    </row>
    <row r="9" spans="1:14" x14ac:dyDescent="0.25">
      <c r="A9" s="14">
        <v>40929</v>
      </c>
      <c r="B9" s="30" t="s">
        <v>118</v>
      </c>
      <c r="C9" s="1">
        <v>3</v>
      </c>
      <c r="F9" s="14">
        <v>41237</v>
      </c>
      <c r="G9" s="1" t="s">
        <v>167</v>
      </c>
      <c r="H9" s="1">
        <v>1</v>
      </c>
    </row>
    <row r="10" spans="1:14" x14ac:dyDescent="0.25">
      <c r="A10" s="14">
        <v>40929</v>
      </c>
      <c r="B10" s="30" t="s">
        <v>136</v>
      </c>
      <c r="C10" s="1">
        <v>10.24</v>
      </c>
      <c r="F10" s="14">
        <v>41237</v>
      </c>
      <c r="G10" s="1" t="s">
        <v>168</v>
      </c>
      <c r="H10" s="1">
        <v>5</v>
      </c>
    </row>
    <row r="11" spans="1:14" x14ac:dyDescent="0.25">
      <c r="A11" s="14">
        <v>40962</v>
      </c>
      <c r="B11" s="30" t="s">
        <v>139</v>
      </c>
      <c r="C11" s="1">
        <v>5</v>
      </c>
      <c r="F11" s="14">
        <v>41273</v>
      </c>
      <c r="G11" s="1" t="s">
        <v>169</v>
      </c>
      <c r="H11" s="1">
        <v>5</v>
      </c>
    </row>
    <row r="12" spans="1:14" x14ac:dyDescent="0.25">
      <c r="A12" s="14">
        <v>41275</v>
      </c>
      <c r="B12" s="30" t="s">
        <v>152</v>
      </c>
      <c r="C12" s="1">
        <v>17.600000000000001</v>
      </c>
      <c r="F12" s="14">
        <v>41273</v>
      </c>
      <c r="G12" s="1" t="s">
        <v>170</v>
      </c>
      <c r="H12" s="1">
        <v>1</v>
      </c>
    </row>
    <row r="13" spans="1:14" x14ac:dyDescent="0.25">
      <c r="A13" s="14">
        <v>41355</v>
      </c>
      <c r="B13" s="30" t="s">
        <v>155</v>
      </c>
      <c r="C13" s="1">
        <v>1.875</v>
      </c>
      <c r="F13" s="14">
        <v>41312</v>
      </c>
      <c r="G13" s="1" t="s">
        <v>171</v>
      </c>
      <c r="H13" s="1">
        <v>5</v>
      </c>
    </row>
    <row r="14" spans="1:14" x14ac:dyDescent="0.25">
      <c r="A14" s="14">
        <v>41409</v>
      </c>
      <c r="B14" s="30" t="s">
        <v>144</v>
      </c>
      <c r="C14" s="1">
        <v>3.85</v>
      </c>
      <c r="F14" s="14">
        <v>41312</v>
      </c>
      <c r="G14" s="1" t="s">
        <v>172</v>
      </c>
      <c r="H14" s="1">
        <v>1</v>
      </c>
    </row>
    <row r="15" spans="1:14" x14ac:dyDescent="0.25">
      <c r="A15" s="14"/>
      <c r="F15" s="14">
        <v>41340</v>
      </c>
      <c r="G15" s="1" t="s">
        <v>173</v>
      </c>
      <c r="H15" s="1">
        <v>1</v>
      </c>
    </row>
    <row r="16" spans="1:14" x14ac:dyDescent="0.25">
      <c r="A16" s="14"/>
      <c r="F16" s="14">
        <v>41340</v>
      </c>
      <c r="G16" s="1" t="s">
        <v>174</v>
      </c>
      <c r="H16" s="1">
        <v>5</v>
      </c>
    </row>
    <row r="17" spans="1:8" x14ac:dyDescent="0.25">
      <c r="A17" s="14"/>
      <c r="F17" s="14">
        <v>41417</v>
      </c>
      <c r="G17" s="1" t="s">
        <v>175</v>
      </c>
      <c r="H17" s="1">
        <v>15</v>
      </c>
    </row>
    <row r="18" spans="1:8" x14ac:dyDescent="0.25">
      <c r="A18" s="14"/>
      <c r="F18" s="14">
        <v>41417</v>
      </c>
      <c r="G18" s="1" t="s">
        <v>176</v>
      </c>
      <c r="H18" s="1">
        <v>3</v>
      </c>
    </row>
    <row r="19" spans="1:8" x14ac:dyDescent="0.25">
      <c r="A19" s="14"/>
      <c r="F19" s="14">
        <v>41583</v>
      </c>
      <c r="G19" s="1" t="s">
        <v>177</v>
      </c>
      <c r="H19" s="1">
        <v>30</v>
      </c>
    </row>
    <row r="20" spans="1:8" x14ac:dyDescent="0.25">
      <c r="A20" s="14"/>
      <c r="F20" s="14">
        <v>41583</v>
      </c>
      <c r="G20" s="1" t="s">
        <v>178</v>
      </c>
      <c r="H20" s="1">
        <v>15</v>
      </c>
    </row>
    <row r="21" spans="1:8" x14ac:dyDescent="0.25">
      <c r="A21" s="14"/>
      <c r="F21" s="14">
        <v>41593</v>
      </c>
      <c r="G21" s="1" t="s">
        <v>179</v>
      </c>
      <c r="H21" s="1">
        <v>5</v>
      </c>
    </row>
    <row r="22" spans="1:8" x14ac:dyDescent="0.25">
      <c r="A22" s="14"/>
      <c r="F22" s="14">
        <v>41593</v>
      </c>
      <c r="G22" s="1" t="s">
        <v>180</v>
      </c>
      <c r="H22" s="1">
        <v>5</v>
      </c>
    </row>
    <row r="23" spans="1:8" x14ac:dyDescent="0.25">
      <c r="A23" s="14"/>
      <c r="F23" s="14">
        <v>41629</v>
      </c>
      <c r="G23" s="1" t="s">
        <v>181</v>
      </c>
      <c r="H23" s="1">
        <v>10</v>
      </c>
    </row>
    <row r="24" spans="1:8" x14ac:dyDescent="0.25">
      <c r="A24" s="14"/>
      <c r="F24" s="14">
        <v>41675</v>
      </c>
      <c r="G24" s="1" t="s">
        <v>182</v>
      </c>
      <c r="H24" s="1">
        <v>4</v>
      </c>
    </row>
    <row r="25" spans="1:8" x14ac:dyDescent="0.25">
      <c r="A25" s="14"/>
      <c r="F25" s="14">
        <v>41697</v>
      </c>
      <c r="G25" s="1" t="s">
        <v>183</v>
      </c>
      <c r="H25" s="1">
        <v>1</v>
      </c>
    </row>
    <row r="26" spans="1:8" x14ac:dyDescent="0.25">
      <c r="A26" s="14"/>
      <c r="F26" s="14">
        <v>41765</v>
      </c>
      <c r="G26" s="1" t="s">
        <v>184</v>
      </c>
      <c r="H26" s="1">
        <v>4</v>
      </c>
    </row>
    <row r="27" spans="1:8" x14ac:dyDescent="0.25">
      <c r="A27" s="14"/>
      <c r="F27" s="14">
        <v>41833</v>
      </c>
      <c r="G27" s="1" t="s">
        <v>185</v>
      </c>
      <c r="H27" s="1">
        <v>4</v>
      </c>
    </row>
    <row r="28" spans="1:8" x14ac:dyDescent="0.25">
      <c r="A28" s="14"/>
      <c r="F28" s="14">
        <v>41851</v>
      </c>
      <c r="G28" s="1" t="s">
        <v>186</v>
      </c>
      <c r="H28" s="1">
        <v>3</v>
      </c>
    </row>
    <row r="29" spans="1:8" x14ac:dyDescent="0.25">
      <c r="A29" s="14"/>
      <c r="F29" s="14">
        <v>41871</v>
      </c>
      <c r="G29" s="1" t="s">
        <v>187</v>
      </c>
      <c r="H29" s="1">
        <v>10</v>
      </c>
    </row>
    <row r="30" spans="1:8" x14ac:dyDescent="0.25">
      <c r="A30" s="14"/>
      <c r="F30" s="14">
        <v>41908</v>
      </c>
      <c r="G30" s="1" t="s">
        <v>188</v>
      </c>
      <c r="H30" s="1">
        <v>4</v>
      </c>
    </row>
    <row r="31" spans="1:8" x14ac:dyDescent="0.25">
      <c r="A31" s="14"/>
      <c r="F31" s="14">
        <v>41972</v>
      </c>
      <c r="G31" s="1" t="s">
        <v>189</v>
      </c>
      <c r="H31" s="1">
        <v>4</v>
      </c>
    </row>
    <row r="32" spans="1:8" x14ac:dyDescent="0.25">
      <c r="A32" s="14"/>
      <c r="F32" s="14">
        <v>42002</v>
      </c>
      <c r="G32" s="1" t="s">
        <v>190</v>
      </c>
      <c r="H32" s="1">
        <v>2</v>
      </c>
    </row>
    <row r="33" spans="1:8" x14ac:dyDescent="0.25">
      <c r="A33" s="14"/>
      <c r="F33" s="14">
        <v>42035</v>
      </c>
      <c r="G33" s="1" t="s">
        <v>191</v>
      </c>
      <c r="H33" s="1">
        <v>2</v>
      </c>
    </row>
    <row r="34" spans="1:8" x14ac:dyDescent="0.25">
      <c r="A34" s="14"/>
      <c r="F34" s="14">
        <v>42066</v>
      </c>
      <c r="G34" s="1" t="s">
        <v>192</v>
      </c>
      <c r="H34" s="1">
        <v>1</v>
      </c>
    </row>
    <row r="35" spans="1:8" x14ac:dyDescent="0.25">
      <c r="A35" s="14"/>
      <c r="F35" s="14">
        <v>42127</v>
      </c>
      <c r="G35" s="1" t="s">
        <v>193</v>
      </c>
      <c r="H35" s="1">
        <v>4</v>
      </c>
    </row>
    <row r="36" spans="1:8" x14ac:dyDescent="0.25">
      <c r="A36" s="14"/>
      <c r="F36" s="14">
        <v>42163</v>
      </c>
      <c r="G36" s="1" t="s">
        <v>194</v>
      </c>
      <c r="H36" s="1">
        <v>2</v>
      </c>
    </row>
    <row r="37" spans="1:8" x14ac:dyDescent="0.25">
      <c r="A37" s="14"/>
      <c r="F37" s="14">
        <v>42163</v>
      </c>
      <c r="G37" s="1" t="s">
        <v>195</v>
      </c>
      <c r="H37" s="1">
        <v>5</v>
      </c>
    </row>
    <row r="38" spans="1:8" x14ac:dyDescent="0.25">
      <c r="A38" s="14"/>
      <c r="F38" s="14">
        <v>42225</v>
      </c>
      <c r="G38" s="1" t="s">
        <v>196</v>
      </c>
      <c r="H38" s="1">
        <v>4</v>
      </c>
    </row>
    <row r="39" spans="1:8" x14ac:dyDescent="0.25">
      <c r="A39" s="14"/>
      <c r="F39" s="14">
        <v>42287</v>
      </c>
      <c r="G39" s="1" t="s">
        <v>197</v>
      </c>
      <c r="H39" s="1">
        <v>3</v>
      </c>
    </row>
    <row r="40" spans="1:8" x14ac:dyDescent="0.25">
      <c r="A40" s="14"/>
      <c r="F40" s="14">
        <v>42319</v>
      </c>
      <c r="G40" s="1" t="s">
        <v>198</v>
      </c>
      <c r="H40" s="1">
        <v>4</v>
      </c>
    </row>
    <row r="41" spans="1:8" x14ac:dyDescent="0.25">
      <c r="A41" s="14"/>
      <c r="F41" s="14">
        <v>42388</v>
      </c>
      <c r="G41" s="1" t="s">
        <v>199</v>
      </c>
      <c r="H41" s="1">
        <v>5</v>
      </c>
    </row>
    <row r="42" spans="1:8" x14ac:dyDescent="0.25">
      <c r="A42" s="14"/>
      <c r="F42" s="14">
        <v>42388</v>
      </c>
      <c r="G42" s="1" t="s">
        <v>200</v>
      </c>
      <c r="H42" s="1">
        <v>4</v>
      </c>
    </row>
    <row r="43" spans="1:8" x14ac:dyDescent="0.25">
      <c r="A43" s="14"/>
      <c r="F43" s="14">
        <v>42522</v>
      </c>
      <c r="G43" s="1" t="s">
        <v>201</v>
      </c>
      <c r="H43" s="1">
        <v>4</v>
      </c>
    </row>
    <row r="44" spans="1:8" x14ac:dyDescent="0.25">
      <c r="A44" s="14"/>
      <c r="F44" s="14">
        <v>42522</v>
      </c>
      <c r="G44" s="1" t="s">
        <v>202</v>
      </c>
      <c r="H44" s="1">
        <v>4</v>
      </c>
    </row>
    <row r="45" spans="1:8" x14ac:dyDescent="0.25">
      <c r="A45" s="14"/>
      <c r="F45" s="14">
        <v>42522</v>
      </c>
      <c r="G45" s="1" t="s">
        <v>203</v>
      </c>
      <c r="H45" s="1">
        <v>2</v>
      </c>
    </row>
    <row r="46" spans="1:8" x14ac:dyDescent="0.25">
      <c r="A46" s="14"/>
      <c r="F46" s="14">
        <v>42597</v>
      </c>
      <c r="G46" s="1" t="s">
        <v>204</v>
      </c>
      <c r="H46" s="1">
        <v>4</v>
      </c>
    </row>
    <row r="47" spans="1:8" x14ac:dyDescent="0.25">
      <c r="A47" s="14"/>
      <c r="F47" s="14">
        <v>42669</v>
      </c>
      <c r="G47" s="1" t="s">
        <v>205</v>
      </c>
      <c r="H47" s="1">
        <v>6</v>
      </c>
    </row>
    <row r="48" spans="1:8" x14ac:dyDescent="0.25">
      <c r="A48" s="14"/>
      <c r="F48" s="14">
        <v>42745</v>
      </c>
      <c r="G48" s="1" t="s">
        <v>206</v>
      </c>
      <c r="H48" s="1">
        <v>5</v>
      </c>
    </row>
    <row r="49" spans="1:8" x14ac:dyDescent="0.25">
      <c r="A49" s="14"/>
      <c r="F49" s="14">
        <v>42745</v>
      </c>
      <c r="G49" s="1" t="s">
        <v>207</v>
      </c>
      <c r="H49" s="1">
        <v>4</v>
      </c>
    </row>
    <row r="50" spans="1:8" x14ac:dyDescent="0.25">
      <c r="A50" s="14"/>
      <c r="F50" s="14">
        <v>42828</v>
      </c>
      <c r="G50" s="1" t="s">
        <v>208</v>
      </c>
      <c r="H50" s="1">
        <v>4</v>
      </c>
    </row>
    <row r="51" spans="1:8" x14ac:dyDescent="0.25">
      <c r="A51" s="14"/>
      <c r="F51" s="14">
        <v>42887</v>
      </c>
      <c r="G51" s="1" t="s">
        <v>209</v>
      </c>
      <c r="H51" s="1">
        <v>4</v>
      </c>
    </row>
    <row r="52" spans="1:8" x14ac:dyDescent="0.25">
      <c r="A52" s="14"/>
      <c r="F52" s="14">
        <v>42933</v>
      </c>
      <c r="G52" s="1" t="s">
        <v>210</v>
      </c>
      <c r="H52" s="1">
        <v>5</v>
      </c>
    </row>
    <row r="53" spans="1:8" x14ac:dyDescent="0.25">
      <c r="A53" s="14"/>
      <c r="F53" s="14">
        <v>42977</v>
      </c>
      <c r="G53" s="1" t="s">
        <v>211</v>
      </c>
      <c r="H53" s="1">
        <v>4</v>
      </c>
    </row>
    <row r="54" spans="1:8" x14ac:dyDescent="0.25">
      <c r="A54" s="14"/>
      <c r="F54" s="14">
        <v>42977</v>
      </c>
      <c r="G54" s="1" t="s">
        <v>212</v>
      </c>
      <c r="H54" s="1">
        <v>4</v>
      </c>
    </row>
    <row r="55" spans="1:8" x14ac:dyDescent="0.25">
      <c r="A55" s="14"/>
      <c r="F55" s="14">
        <v>43032</v>
      </c>
      <c r="G55" s="1" t="s">
        <v>213</v>
      </c>
      <c r="H55" s="1">
        <v>4</v>
      </c>
    </row>
    <row r="56" spans="1:8" x14ac:dyDescent="0.25">
      <c r="A56" s="14"/>
      <c r="F56" s="14">
        <v>43081</v>
      </c>
      <c r="G56" s="1" t="s">
        <v>214</v>
      </c>
      <c r="H56" s="1">
        <v>5</v>
      </c>
    </row>
    <row r="57" spans="1:8" x14ac:dyDescent="0.25">
      <c r="A57" s="14"/>
      <c r="F57" s="14">
        <v>43096</v>
      </c>
      <c r="G57" s="1" t="s">
        <v>215</v>
      </c>
      <c r="H57" s="1">
        <v>4</v>
      </c>
    </row>
    <row r="58" spans="1:8" x14ac:dyDescent="0.25">
      <c r="A58" s="14"/>
      <c r="F58" s="14">
        <v>43157</v>
      </c>
      <c r="G58" s="1" t="s">
        <v>216</v>
      </c>
      <c r="H58" s="1">
        <v>2</v>
      </c>
    </row>
    <row r="59" spans="1:8" x14ac:dyDescent="0.25">
      <c r="A59" s="14"/>
      <c r="F59" s="14">
        <v>43192</v>
      </c>
      <c r="G59" s="1" t="s">
        <v>217</v>
      </c>
      <c r="H59" s="1">
        <v>3</v>
      </c>
    </row>
    <row r="60" spans="1:8" x14ac:dyDescent="0.25">
      <c r="A60" s="14"/>
      <c r="F60" s="14">
        <v>43221</v>
      </c>
      <c r="G60" s="1" t="s">
        <v>218</v>
      </c>
      <c r="H60" s="1">
        <v>1</v>
      </c>
    </row>
    <row r="61" spans="1:8" x14ac:dyDescent="0.25">
      <c r="A61" s="14"/>
      <c r="F61" s="14">
        <v>43275</v>
      </c>
      <c r="G61" s="1" t="s">
        <v>219</v>
      </c>
      <c r="H61" s="1">
        <v>5</v>
      </c>
    </row>
    <row r="62" spans="1:8" x14ac:dyDescent="0.25">
      <c r="A62" s="14"/>
      <c r="F62" s="14">
        <v>43275</v>
      </c>
      <c r="G62" s="1" t="s">
        <v>220</v>
      </c>
      <c r="H62" s="1">
        <v>1</v>
      </c>
    </row>
    <row r="63" spans="1:8" x14ac:dyDescent="0.25">
      <c r="A63" s="14"/>
      <c r="F63" s="14">
        <v>43313</v>
      </c>
      <c r="G63" s="1" t="s">
        <v>221</v>
      </c>
      <c r="H63" s="1">
        <v>2</v>
      </c>
    </row>
    <row r="64" spans="1:8" x14ac:dyDescent="0.25">
      <c r="A64" s="14"/>
      <c r="F64" s="14">
        <v>43345</v>
      </c>
      <c r="G64" s="1" t="s">
        <v>222</v>
      </c>
      <c r="H64" s="1">
        <v>1</v>
      </c>
    </row>
    <row r="65" spans="1:8" x14ac:dyDescent="0.25">
      <c r="A65" s="14"/>
      <c r="F65" s="14">
        <v>43378</v>
      </c>
      <c r="G65" s="1" t="s">
        <v>223</v>
      </c>
      <c r="H65" s="1">
        <v>1</v>
      </c>
    </row>
    <row r="66" spans="1:8" x14ac:dyDescent="0.25">
      <c r="A66" s="14"/>
      <c r="F66" s="14">
        <v>43407</v>
      </c>
      <c r="G66" s="1" t="s">
        <v>224</v>
      </c>
      <c r="H66" s="1">
        <v>1</v>
      </c>
    </row>
    <row r="67" spans="1:8" x14ac:dyDescent="0.25">
      <c r="A67" s="14"/>
      <c r="F67" s="14">
        <v>43438</v>
      </c>
      <c r="G67" s="1" t="s">
        <v>225</v>
      </c>
      <c r="H67" s="1">
        <v>1</v>
      </c>
    </row>
    <row r="68" spans="1:8" x14ac:dyDescent="0.25">
      <c r="A68" s="14"/>
      <c r="F68" s="14">
        <v>43438</v>
      </c>
      <c r="G68" s="1" t="s">
        <v>226</v>
      </c>
      <c r="H68" s="1">
        <v>5</v>
      </c>
    </row>
    <row r="69" spans="1:8" x14ac:dyDescent="0.25">
      <c r="A69" s="14"/>
      <c r="F69" s="14">
        <v>43467</v>
      </c>
      <c r="G69" s="1" t="s">
        <v>227</v>
      </c>
      <c r="H69" s="1">
        <v>1</v>
      </c>
    </row>
    <row r="70" spans="1:8" x14ac:dyDescent="0.25">
      <c r="A70" s="14"/>
      <c r="F70" s="14">
        <v>43500</v>
      </c>
      <c r="G70" s="1" t="s">
        <v>228</v>
      </c>
      <c r="H70" s="1">
        <v>1</v>
      </c>
    </row>
    <row r="71" spans="1:8" x14ac:dyDescent="0.25">
      <c r="A71" s="14"/>
      <c r="F71" s="14">
        <v>43524</v>
      </c>
      <c r="G71" s="1" t="s">
        <v>229</v>
      </c>
      <c r="H71" s="1">
        <v>1</v>
      </c>
    </row>
    <row r="72" spans="1:8" x14ac:dyDescent="0.25">
      <c r="A72" s="14"/>
      <c r="F72" s="14">
        <v>43558</v>
      </c>
      <c r="G72" s="1" t="s">
        <v>230</v>
      </c>
      <c r="H72" s="1">
        <v>1</v>
      </c>
    </row>
    <row r="73" spans="1:8" x14ac:dyDescent="0.25">
      <c r="A73" s="14"/>
      <c r="F73" s="14">
        <v>43584</v>
      </c>
      <c r="G73" s="1" t="s">
        <v>231</v>
      </c>
      <c r="H73" s="1">
        <v>1</v>
      </c>
    </row>
    <row r="74" spans="1:8" x14ac:dyDescent="0.25">
      <c r="A74" s="14"/>
      <c r="F74" s="14">
        <v>43620</v>
      </c>
      <c r="G74" s="1" t="s">
        <v>232</v>
      </c>
      <c r="H74" s="1">
        <v>1</v>
      </c>
    </row>
    <row r="75" spans="1:8" x14ac:dyDescent="0.25">
      <c r="A75" s="14"/>
      <c r="F75" s="14">
        <v>43655</v>
      </c>
      <c r="G75" s="1" t="s">
        <v>233</v>
      </c>
      <c r="H75" s="1">
        <v>5</v>
      </c>
    </row>
    <row r="76" spans="1:8" x14ac:dyDescent="0.25">
      <c r="A76" s="14"/>
      <c r="F76" s="14">
        <v>43655</v>
      </c>
      <c r="G76" s="1" t="s">
        <v>234</v>
      </c>
      <c r="H76" s="1">
        <v>1</v>
      </c>
    </row>
    <row r="77" spans="1:8" x14ac:dyDescent="0.25">
      <c r="A77" s="14"/>
      <c r="F77" s="14">
        <v>43681</v>
      </c>
      <c r="G77" s="1" t="s">
        <v>235</v>
      </c>
      <c r="H77" s="1">
        <v>1</v>
      </c>
    </row>
    <row r="78" spans="1:8" x14ac:dyDescent="0.25">
      <c r="A78" s="14"/>
      <c r="F78" s="14">
        <v>43713</v>
      </c>
      <c r="G78" s="1" t="s">
        <v>236</v>
      </c>
      <c r="H78" s="1">
        <v>1</v>
      </c>
    </row>
    <row r="79" spans="1:8" x14ac:dyDescent="0.25">
      <c r="A79" s="14"/>
      <c r="F79" s="14">
        <v>43740</v>
      </c>
      <c r="G79" s="1" t="s">
        <v>237</v>
      </c>
      <c r="H79" s="1">
        <v>1</v>
      </c>
    </row>
    <row r="80" spans="1:8" x14ac:dyDescent="0.25">
      <c r="A80" s="14"/>
      <c r="F80" s="14">
        <v>43778</v>
      </c>
      <c r="G80" s="1" t="s">
        <v>238</v>
      </c>
      <c r="H80" s="1">
        <v>1</v>
      </c>
    </row>
    <row r="81" spans="1:8" x14ac:dyDescent="0.25">
      <c r="A81" s="14"/>
      <c r="F81" s="14">
        <v>43840</v>
      </c>
      <c r="G81" s="1" t="s">
        <v>239</v>
      </c>
      <c r="H81" s="1">
        <v>1</v>
      </c>
    </row>
    <row r="82" spans="1:8" x14ac:dyDescent="0.25">
      <c r="A82" s="14"/>
      <c r="F82" s="14">
        <v>43840</v>
      </c>
      <c r="G82" s="1" t="s">
        <v>240</v>
      </c>
      <c r="H82" s="1">
        <v>1</v>
      </c>
    </row>
    <row r="83" spans="1:8" x14ac:dyDescent="0.25">
      <c r="A83" s="14"/>
      <c r="F83" s="14">
        <v>43868</v>
      </c>
      <c r="G83" s="1" t="s">
        <v>241</v>
      </c>
      <c r="H83" s="1">
        <v>1</v>
      </c>
    </row>
    <row r="84" spans="1:8" x14ac:dyDescent="0.25">
      <c r="A84" s="14"/>
      <c r="F84" s="14">
        <v>43938</v>
      </c>
      <c r="G84" s="1" t="s">
        <v>242</v>
      </c>
      <c r="H84" s="1">
        <v>2</v>
      </c>
    </row>
    <row r="85" spans="1:8" x14ac:dyDescent="0.25">
      <c r="A85" s="14"/>
      <c r="F85" s="14">
        <v>43958</v>
      </c>
      <c r="G85" s="1" t="s">
        <v>243</v>
      </c>
      <c r="H85" s="1">
        <v>1</v>
      </c>
    </row>
    <row r="86" spans="1:8" x14ac:dyDescent="0.25">
      <c r="A86" s="14"/>
      <c r="F86" s="14">
        <v>43983</v>
      </c>
      <c r="G86" s="1" t="s">
        <v>244</v>
      </c>
      <c r="H86" s="1">
        <v>1</v>
      </c>
    </row>
    <row r="87" spans="1:8" x14ac:dyDescent="0.25">
      <c r="A87" s="14"/>
      <c r="F87" s="14">
        <v>44019</v>
      </c>
      <c r="G87" s="1" t="s">
        <v>245</v>
      </c>
      <c r="H87" s="1">
        <v>1</v>
      </c>
    </row>
    <row r="88" spans="1:8" x14ac:dyDescent="0.25">
      <c r="A88" s="14"/>
      <c r="F88" s="14">
        <v>44020</v>
      </c>
      <c r="G88" s="1" t="s">
        <v>246</v>
      </c>
      <c r="H88" s="1">
        <v>5</v>
      </c>
    </row>
    <row r="89" spans="1:8" x14ac:dyDescent="0.25">
      <c r="A89" s="14"/>
      <c r="F89" s="14">
        <v>44043</v>
      </c>
      <c r="G89" s="1" t="s">
        <v>247</v>
      </c>
      <c r="H89" s="1">
        <v>1</v>
      </c>
    </row>
    <row r="90" spans="1:8" x14ac:dyDescent="0.25">
      <c r="A90" s="14"/>
      <c r="F90" s="14">
        <v>44075</v>
      </c>
      <c r="G90" s="1" t="s">
        <v>248</v>
      </c>
      <c r="H90" s="1">
        <v>1</v>
      </c>
    </row>
    <row r="91" spans="1:8" x14ac:dyDescent="0.25">
      <c r="A91" s="14"/>
      <c r="F91" s="14">
        <v>44106</v>
      </c>
      <c r="G91" s="1" t="s">
        <v>249</v>
      </c>
      <c r="H91" s="1">
        <v>1</v>
      </c>
    </row>
    <row r="92" spans="1:8" x14ac:dyDescent="0.25">
      <c r="A92" s="14"/>
      <c r="F92" s="14">
        <v>44146</v>
      </c>
      <c r="G92" s="1" t="s">
        <v>250</v>
      </c>
      <c r="H92" s="1">
        <v>1</v>
      </c>
    </row>
    <row r="93" spans="1:8" x14ac:dyDescent="0.25">
      <c r="A93" s="14"/>
      <c r="F93" s="14">
        <v>44179</v>
      </c>
      <c r="G93" s="1" t="s">
        <v>251</v>
      </c>
      <c r="H93" s="1">
        <v>1</v>
      </c>
    </row>
    <row r="94" spans="1:8" x14ac:dyDescent="0.25">
      <c r="A94" s="14"/>
      <c r="F94" s="14">
        <v>44208</v>
      </c>
      <c r="G94" s="1" t="s">
        <v>252</v>
      </c>
      <c r="H94" s="1">
        <v>5</v>
      </c>
    </row>
    <row r="95" spans="1:8" x14ac:dyDescent="0.25">
      <c r="A95" s="14"/>
      <c r="F95" s="14">
        <v>44209</v>
      </c>
      <c r="G95" s="1" t="s">
        <v>253</v>
      </c>
      <c r="H95" s="1">
        <v>1</v>
      </c>
    </row>
    <row r="96" spans="1:8" x14ac:dyDescent="0.25">
      <c r="A96" s="14"/>
      <c r="F96" s="14">
        <v>44232</v>
      </c>
      <c r="G96" s="1" t="s">
        <v>254</v>
      </c>
      <c r="H96" s="1">
        <v>1</v>
      </c>
    </row>
    <row r="97" spans="1:8" x14ac:dyDescent="0.25">
      <c r="A97" s="14"/>
      <c r="F97" s="14">
        <v>44304</v>
      </c>
      <c r="G97" s="1" t="s">
        <v>255</v>
      </c>
      <c r="H97" s="1">
        <v>1</v>
      </c>
    </row>
    <row r="98" spans="1:8" x14ac:dyDescent="0.25">
      <c r="A98" s="14"/>
      <c r="F98" s="14">
        <v>44304</v>
      </c>
      <c r="G98" s="1" t="s">
        <v>256</v>
      </c>
      <c r="H98" s="1">
        <v>1</v>
      </c>
    </row>
    <row r="99" spans="1:8" x14ac:dyDescent="0.25">
      <c r="A99" s="14"/>
      <c r="F99" s="14">
        <v>44317</v>
      </c>
      <c r="G99" s="1" t="s">
        <v>257</v>
      </c>
      <c r="H99" s="1">
        <v>1</v>
      </c>
    </row>
    <row r="100" spans="1:8" x14ac:dyDescent="0.25">
      <c r="A100" s="14"/>
      <c r="F100" s="14">
        <v>44348</v>
      </c>
      <c r="G100" s="1" t="s">
        <v>258</v>
      </c>
      <c r="H100" s="1">
        <v>1</v>
      </c>
    </row>
    <row r="101" spans="1:8" x14ac:dyDescent="0.25">
      <c r="A101" s="14"/>
      <c r="F101" s="14">
        <v>44378</v>
      </c>
      <c r="G101" s="1" t="s">
        <v>259</v>
      </c>
      <c r="H101" s="1">
        <v>1</v>
      </c>
    </row>
    <row r="102" spans="1:8" x14ac:dyDescent="0.25">
      <c r="A102" s="14"/>
      <c r="F102" s="14">
        <v>44410</v>
      </c>
      <c r="G102" s="1" t="s">
        <v>260</v>
      </c>
      <c r="H102" s="1">
        <v>1</v>
      </c>
    </row>
    <row r="103" spans="1:8" x14ac:dyDescent="0.25">
      <c r="A103" s="14"/>
      <c r="F103" s="14">
        <v>44440</v>
      </c>
      <c r="G103" s="1" t="s">
        <v>261</v>
      </c>
      <c r="H103" s="1">
        <v>1</v>
      </c>
    </row>
    <row r="104" spans="1:8" x14ac:dyDescent="0.25">
      <c r="A104" s="14"/>
      <c r="F104" s="14">
        <v>44470</v>
      </c>
      <c r="G104" s="1" t="s">
        <v>262</v>
      </c>
      <c r="H104" s="1">
        <v>1</v>
      </c>
    </row>
    <row r="105" spans="1:8" x14ac:dyDescent="0.25">
      <c r="A105" s="14"/>
      <c r="F105" s="14">
        <v>44501</v>
      </c>
      <c r="G105" s="1" t="s">
        <v>263</v>
      </c>
      <c r="H105" s="1">
        <v>1</v>
      </c>
    </row>
    <row r="106" spans="1:8" x14ac:dyDescent="0.25">
      <c r="A106" s="14"/>
      <c r="F106" s="14">
        <v>44501</v>
      </c>
      <c r="G106" s="1" t="s">
        <v>264</v>
      </c>
      <c r="H106" s="1">
        <v>5</v>
      </c>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tabSelected="1" zoomScale="80" zoomScaleNormal="80" workbookViewId="0">
      <selection activeCell="E27" sqref="E2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38458</v>
      </c>
      <c r="B2" s="32" t="s">
        <v>108</v>
      </c>
      <c r="C2" t="s">
        <v>109</v>
      </c>
      <c r="D2" t="s">
        <v>110</v>
      </c>
      <c r="E2" t="s">
        <v>111</v>
      </c>
      <c r="F2" t="s">
        <v>112</v>
      </c>
      <c r="G2" t="s">
        <v>113</v>
      </c>
      <c r="H2" t="s">
        <v>114</v>
      </c>
      <c r="I2" t="s">
        <v>115</v>
      </c>
      <c r="J2" s="14">
        <v>38466</v>
      </c>
      <c r="K2" s="15">
        <v>11</v>
      </c>
      <c r="L2" s="15" t="s">
        <v>111</v>
      </c>
      <c r="M2" t="s">
        <v>6</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38477</v>
      </c>
      <c r="B3" s="32" t="s">
        <v>118</v>
      </c>
      <c r="C3" t="s">
        <v>109</v>
      </c>
      <c r="D3" t="s">
        <v>112</v>
      </c>
      <c r="E3" t="s">
        <v>111</v>
      </c>
      <c r="F3" t="s">
        <v>119</v>
      </c>
      <c r="G3" t="s">
        <v>113</v>
      </c>
      <c r="H3" t="s">
        <v>120</v>
      </c>
      <c r="I3" t="s">
        <v>121</v>
      </c>
      <c r="J3" s="14">
        <v>40929</v>
      </c>
      <c r="K3" s="15">
        <v>12</v>
      </c>
      <c r="L3" s="15" t="s">
        <v>116</v>
      </c>
      <c r="M3" t="s">
        <v>7</v>
      </c>
      <c r="N3" s="15">
        <v>3</v>
      </c>
      <c r="O3" s="15">
        <v>3</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38491</v>
      </c>
      <c r="B4" s="32" t="s">
        <v>122</v>
      </c>
      <c r="C4" t="s">
        <v>109</v>
      </c>
      <c r="D4" t="s">
        <v>119</v>
      </c>
      <c r="E4" t="s">
        <v>111</v>
      </c>
      <c r="F4" t="s">
        <v>112</v>
      </c>
      <c r="G4" t="s">
        <v>113</v>
      </c>
      <c r="H4" t="s">
        <v>123</v>
      </c>
      <c r="I4" t="s">
        <v>121</v>
      </c>
      <c r="J4" s="14">
        <v>38498</v>
      </c>
      <c r="K4" s="15">
        <v>6</v>
      </c>
      <c r="L4" s="15" t="s">
        <v>116</v>
      </c>
      <c r="M4" t="s">
        <v>7</v>
      </c>
      <c r="N4" s="15">
        <v>1.5</v>
      </c>
      <c r="O4" s="15">
        <v>1.5</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39956</v>
      </c>
      <c r="B5" s="32" t="s">
        <v>124</v>
      </c>
      <c r="C5" t="s">
        <v>109</v>
      </c>
      <c r="D5" t="s">
        <v>125</v>
      </c>
      <c r="E5" t="s">
        <v>111</v>
      </c>
      <c r="F5" t="s">
        <v>126</v>
      </c>
      <c r="G5" t="s">
        <v>113</v>
      </c>
      <c r="H5" t="s">
        <v>127</v>
      </c>
      <c r="I5" t="s">
        <v>121</v>
      </c>
      <c r="J5" s="14">
        <v>40019</v>
      </c>
      <c r="K5" s="15">
        <v>50</v>
      </c>
      <c r="L5" s="15" t="s">
        <v>116</v>
      </c>
      <c r="M5" t="s">
        <v>7</v>
      </c>
      <c r="N5" s="15">
        <v>12.5</v>
      </c>
      <c r="O5" s="15">
        <v>12.5</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40683</v>
      </c>
      <c r="B6" s="32" t="s">
        <v>128</v>
      </c>
      <c r="C6" t="s">
        <v>109</v>
      </c>
      <c r="D6" t="s">
        <v>126</v>
      </c>
      <c r="E6" t="s">
        <v>111</v>
      </c>
      <c r="F6" t="s">
        <v>129</v>
      </c>
      <c r="G6" t="s">
        <v>130</v>
      </c>
      <c r="H6" t="s">
        <v>131</v>
      </c>
      <c r="I6" t="s">
        <v>121</v>
      </c>
      <c r="J6" s="14">
        <v>40683</v>
      </c>
      <c r="K6" s="15">
        <v>56</v>
      </c>
      <c r="L6" s="15" t="s">
        <v>111</v>
      </c>
      <c r="M6" t="s">
        <v>1</v>
      </c>
      <c r="N6" s="15">
        <v>12.32</v>
      </c>
      <c r="O6" s="15">
        <v>16.68</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40706</v>
      </c>
      <c r="B7" s="32" t="s">
        <v>132</v>
      </c>
      <c r="C7" t="s">
        <v>109</v>
      </c>
      <c r="D7" t="s">
        <v>126</v>
      </c>
      <c r="E7" t="s">
        <v>111</v>
      </c>
      <c r="F7" t="s">
        <v>129</v>
      </c>
      <c r="G7" t="s">
        <v>113</v>
      </c>
      <c r="H7" t="s">
        <v>127</v>
      </c>
      <c r="I7" t="s">
        <v>121</v>
      </c>
      <c r="J7" s="14">
        <v>40706</v>
      </c>
      <c r="K7" s="15">
        <v>77</v>
      </c>
      <c r="L7" s="15" t="s">
        <v>111</v>
      </c>
      <c r="M7" t="s">
        <v>1</v>
      </c>
      <c r="N7" s="15">
        <v>16.940000000000001</v>
      </c>
      <c r="O7" s="15">
        <v>22.56</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40750</v>
      </c>
      <c r="B8" s="32" t="s">
        <v>133</v>
      </c>
      <c r="C8" t="s">
        <v>109</v>
      </c>
      <c r="D8" t="s">
        <v>134</v>
      </c>
      <c r="E8" t="s">
        <v>111</v>
      </c>
      <c r="F8" t="s">
        <v>135</v>
      </c>
      <c r="G8" t="s">
        <v>113</v>
      </c>
      <c r="H8" t="s">
        <v>127</v>
      </c>
      <c r="I8" t="s">
        <v>121</v>
      </c>
      <c r="J8" s="14">
        <v>40875</v>
      </c>
      <c r="K8" s="15">
        <v>50</v>
      </c>
      <c r="L8" s="15" t="s">
        <v>109</v>
      </c>
      <c r="M8" t="s">
        <v>7</v>
      </c>
      <c r="N8" s="15">
        <v>12.5</v>
      </c>
      <c r="O8" s="15">
        <v>12.5</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40912</v>
      </c>
      <c r="B9" s="32" t="s">
        <v>136</v>
      </c>
      <c r="C9" t="s">
        <v>109</v>
      </c>
      <c r="D9" t="s">
        <v>137</v>
      </c>
      <c r="E9" t="s">
        <v>111</v>
      </c>
      <c r="F9" t="s">
        <v>138</v>
      </c>
      <c r="G9" t="s">
        <v>130</v>
      </c>
      <c r="H9" t="s">
        <v>131</v>
      </c>
      <c r="I9" t="s">
        <v>121</v>
      </c>
      <c r="J9" s="14">
        <v>40929</v>
      </c>
      <c r="K9" s="15">
        <v>33</v>
      </c>
      <c r="L9" s="15" t="s">
        <v>111</v>
      </c>
      <c r="M9" t="s">
        <v>1</v>
      </c>
      <c r="N9" s="15">
        <v>7.26</v>
      </c>
      <c r="O9" s="15">
        <v>10.24</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40921</v>
      </c>
      <c r="B10" s="32" t="s">
        <v>139</v>
      </c>
      <c r="C10" t="s">
        <v>109</v>
      </c>
      <c r="D10" t="s">
        <v>140</v>
      </c>
      <c r="E10" t="s">
        <v>111</v>
      </c>
      <c r="F10" t="s">
        <v>138</v>
      </c>
      <c r="G10" t="s">
        <v>113</v>
      </c>
      <c r="H10" t="s">
        <v>141</v>
      </c>
      <c r="I10" t="s">
        <v>121</v>
      </c>
      <c r="J10" s="14">
        <v>40962</v>
      </c>
      <c r="K10" s="15">
        <v>20</v>
      </c>
      <c r="L10" s="15" t="s">
        <v>116</v>
      </c>
      <c r="M10" t="s">
        <v>7</v>
      </c>
      <c r="N10" s="15">
        <v>5</v>
      </c>
      <c r="O10" s="15">
        <v>5</v>
      </c>
      <c r="P10" t="s">
        <v>109</v>
      </c>
      <c r="Q10" t="s">
        <v>142</v>
      </c>
      <c r="R10" t="s">
        <v>111</v>
      </c>
      <c r="S10" t="s">
        <v>143</v>
      </c>
      <c r="T10" t="s">
        <v>116</v>
      </c>
      <c r="U10" t="s">
        <v>117</v>
      </c>
      <c r="V10" t="s">
        <v>116</v>
      </c>
      <c r="W10" t="s">
        <v>117</v>
      </c>
      <c r="X10" t="s">
        <v>116</v>
      </c>
      <c r="Y10" t="s">
        <v>117</v>
      </c>
      <c r="Z10" t="s">
        <v>116</v>
      </c>
      <c r="AA10" t="s">
        <v>117</v>
      </c>
      <c r="AB10" t="s">
        <v>116</v>
      </c>
      <c r="AC10" t="s">
        <v>117</v>
      </c>
      <c r="AD10" t="s">
        <v>116</v>
      </c>
      <c r="AE10" t="s">
        <v>117</v>
      </c>
    </row>
    <row r="11" spans="1:31" x14ac:dyDescent="0.25">
      <c r="A11" s="16">
        <v>41016</v>
      </c>
      <c r="B11" s="32" t="s">
        <v>144</v>
      </c>
      <c r="C11" t="s">
        <v>109</v>
      </c>
      <c r="D11" t="s">
        <v>145</v>
      </c>
      <c r="E11" t="s">
        <v>111</v>
      </c>
      <c r="F11" t="s">
        <v>143</v>
      </c>
      <c r="G11" t="s">
        <v>113</v>
      </c>
      <c r="H11" t="s">
        <v>127</v>
      </c>
      <c r="I11" t="s">
        <v>146</v>
      </c>
      <c r="J11" s="14">
        <v>41409</v>
      </c>
      <c r="K11" s="15">
        <v>35</v>
      </c>
      <c r="L11" s="15" t="s">
        <v>109</v>
      </c>
      <c r="M11" t="s">
        <v>1</v>
      </c>
      <c r="N11" s="15">
        <v>5.4</v>
      </c>
      <c r="O11" s="15">
        <v>3.85</v>
      </c>
      <c r="P11" t="s">
        <v>109</v>
      </c>
      <c r="Q11" t="s">
        <v>147</v>
      </c>
      <c r="R11" t="s">
        <v>111</v>
      </c>
      <c r="S11" t="s">
        <v>138</v>
      </c>
      <c r="T11" t="s">
        <v>109</v>
      </c>
      <c r="U11" t="s">
        <v>148</v>
      </c>
      <c r="V11" t="s">
        <v>111</v>
      </c>
      <c r="W11" t="s">
        <v>149</v>
      </c>
      <c r="X11" t="s">
        <v>109</v>
      </c>
      <c r="Y11" t="s">
        <v>150</v>
      </c>
      <c r="Z11" t="s">
        <v>116</v>
      </c>
      <c r="AA11" t="s">
        <v>151</v>
      </c>
      <c r="AB11" t="s">
        <v>116</v>
      </c>
      <c r="AC11" t="s">
        <v>151</v>
      </c>
      <c r="AD11" t="s">
        <v>116</v>
      </c>
      <c r="AE11" t="s">
        <v>151</v>
      </c>
    </row>
    <row r="12" spans="1:31" x14ac:dyDescent="0.25">
      <c r="A12" s="16">
        <v>41198</v>
      </c>
      <c r="B12" s="32" t="s">
        <v>152</v>
      </c>
      <c r="C12" t="s">
        <v>109</v>
      </c>
      <c r="D12" t="s">
        <v>153</v>
      </c>
      <c r="E12" t="s">
        <v>111</v>
      </c>
      <c r="F12" t="s">
        <v>138</v>
      </c>
      <c r="G12" t="s">
        <v>130</v>
      </c>
      <c r="H12" t="s">
        <v>131</v>
      </c>
      <c r="I12" t="s">
        <v>121</v>
      </c>
      <c r="J12" s="14">
        <v>41275</v>
      </c>
      <c r="K12" s="15">
        <v>80</v>
      </c>
      <c r="L12" s="15" t="s">
        <v>109</v>
      </c>
      <c r="M12" t="s">
        <v>1</v>
      </c>
      <c r="N12" s="15">
        <v>23.4</v>
      </c>
      <c r="O12" s="15">
        <v>17.600000000000001</v>
      </c>
      <c r="P12" t="s">
        <v>109</v>
      </c>
      <c r="Q12" t="s">
        <v>154</v>
      </c>
      <c r="R12" t="s">
        <v>111</v>
      </c>
      <c r="S12" t="s">
        <v>143</v>
      </c>
      <c r="T12" t="s">
        <v>116</v>
      </c>
      <c r="U12" t="s">
        <v>151</v>
      </c>
      <c r="V12" t="s">
        <v>116</v>
      </c>
      <c r="W12" t="s">
        <v>151</v>
      </c>
      <c r="X12" t="s">
        <v>116</v>
      </c>
      <c r="Y12" t="s">
        <v>151</v>
      </c>
      <c r="Z12" t="s">
        <v>116</v>
      </c>
      <c r="AA12" t="s">
        <v>151</v>
      </c>
      <c r="AB12" t="s">
        <v>116</v>
      </c>
      <c r="AC12" t="s">
        <v>151</v>
      </c>
      <c r="AD12" t="s">
        <v>116</v>
      </c>
      <c r="AE12" t="s">
        <v>151</v>
      </c>
    </row>
    <row r="13" spans="1:31" x14ac:dyDescent="0.25">
      <c r="A13" s="16">
        <v>41306</v>
      </c>
      <c r="B13" s="32" t="s">
        <v>155</v>
      </c>
      <c r="C13" t="s">
        <v>109</v>
      </c>
      <c r="D13" t="s">
        <v>138</v>
      </c>
      <c r="E13" t="s">
        <v>111</v>
      </c>
      <c r="F13" t="s">
        <v>156</v>
      </c>
      <c r="G13" t="s">
        <v>113</v>
      </c>
      <c r="H13" t="s">
        <v>157</v>
      </c>
      <c r="I13" t="s">
        <v>158</v>
      </c>
      <c r="J13" s="14">
        <v>41355</v>
      </c>
      <c r="K13" s="15">
        <v>15</v>
      </c>
      <c r="L13" s="15" t="s">
        <v>116</v>
      </c>
      <c r="M13" t="s">
        <v>7</v>
      </c>
      <c r="N13" s="15">
        <v>1.875</v>
      </c>
      <c r="O13" s="15">
        <v>1.875</v>
      </c>
      <c r="P13" t="s">
        <v>109</v>
      </c>
      <c r="Q13" t="s">
        <v>159</v>
      </c>
      <c r="R13" t="s">
        <v>111</v>
      </c>
      <c r="S13" t="s">
        <v>160</v>
      </c>
      <c r="T13" t="s">
        <v>116</v>
      </c>
      <c r="U13" t="s">
        <v>151</v>
      </c>
      <c r="V13" t="s">
        <v>116</v>
      </c>
      <c r="W13" t="s">
        <v>151</v>
      </c>
      <c r="X13" t="s">
        <v>116</v>
      </c>
      <c r="Y13" t="s">
        <v>151</v>
      </c>
      <c r="Z13" t="s">
        <v>116</v>
      </c>
      <c r="AA13" t="s">
        <v>151</v>
      </c>
      <c r="AB13" t="s">
        <v>116</v>
      </c>
      <c r="AC13" t="s">
        <v>151</v>
      </c>
      <c r="AD13" t="s">
        <v>116</v>
      </c>
      <c r="AE13" t="s">
        <v>151</v>
      </c>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Bridges, Tom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2025-02-02T22:11:38Z</dcterms:modified>
</cp:coreProperties>
</file>